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6" tabRatio="500"/>
  </bookViews>
  <sheets>
    <sheet name="Лист1" sheetId="1" r:id="rId1"/>
  </sheets>
  <definedNames>
    <definedName name="_GoBack" localSheetId="0">Лист1!$F$79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5" i="1" l="1"/>
  <c r="F59" i="1"/>
  <c r="F8" i="1" l="1"/>
  <c r="F43" i="1" l="1"/>
  <c r="F20" i="1"/>
  <c r="F76" i="1" l="1"/>
  <c r="F74" i="1"/>
  <c r="F72" i="1"/>
  <c r="F70" i="1"/>
  <c r="F68" i="1"/>
  <c r="F65" i="1"/>
  <c r="F63" i="1"/>
  <c r="F61" i="1"/>
  <c r="F57" i="1"/>
  <c r="F55" i="1"/>
  <c r="F53" i="1"/>
  <c r="F51" i="1"/>
  <c r="F49" i="1"/>
  <c r="F47" i="1"/>
  <c r="F46" i="1"/>
  <c r="F41" i="1"/>
  <c r="F39" i="1"/>
  <c r="F37" i="1"/>
  <c r="F35" i="1"/>
  <c r="F32" i="1"/>
  <c r="F28" i="1"/>
  <c r="F25" i="1"/>
  <c r="F23" i="1"/>
  <c r="F17" i="1"/>
  <c r="F14" i="1"/>
  <c r="F10" i="1"/>
  <c r="F6" i="1"/>
  <c r="F79" i="1" l="1"/>
</calcChain>
</file>

<file path=xl/sharedStrings.xml><?xml version="1.0" encoding="utf-8"?>
<sst xmlns="http://schemas.openxmlformats.org/spreadsheetml/2006/main" count="113" uniqueCount="77">
  <si>
    <t xml:space="preserve">РАСПРЕДЕЛЕНИЕ БЮДЖЕТНЫХ АССИГНОВАНИЙ НА РЕАЛИЗАЦИЮ МУНИЦИПАЛЬНЫХ ПРОГРАММ ПАВИНСКОГО МУНИЦИПАЛЬНОГО ОКРУГА КОСТРОМСКОЙ ОБЛАСТИ ПО ПРОГРАММАМ И ГЛАВНЫМ РАСПОРЯДИТЕЛЯМ СРЕДСТВ МЕСТНОГО БЮДЖЕТА НА 2025 ГОД
</t>
  </si>
  <si>
    <t>(в рублях)</t>
  </si>
  <si>
    <t>№ п/п</t>
  </si>
  <si>
    <t>Наименование показателей</t>
  </si>
  <si>
    <t>Целевая статья</t>
  </si>
  <si>
    <t>ГРБС</t>
  </si>
  <si>
    <t>Сумма</t>
  </si>
  <si>
    <t>Муниципальная программа «Развитие системы образования Павинского муниципального округа Костромской области на 2025-2029 годы»</t>
  </si>
  <si>
    <t>03 0 00 00000</t>
  </si>
  <si>
    <t>Отдел образования администрации Павинского муниципального округа Костромской области</t>
  </si>
  <si>
    <t xml:space="preserve">Муниципальная программа «Формирование современной городской среды» на территории Павинского муниципального округа Костромской области на 2025 г.» </t>
  </si>
  <si>
    <t>04 0 00 00000</t>
  </si>
  <si>
    <t>Администрация Павинского муниципального округа Костромской области</t>
  </si>
  <si>
    <t>Муниципальная программа "О дополнительных мерах реабилитации и социализации лиц, выполняющих (выполнявших) задачи в ходе специальной военной операции на территориях Украины, Донецкой Народной Республики и Луганнской Народной Республики с 24 февраля 2022 года, и членов их семей"</t>
  </si>
  <si>
    <t>05 0 00 00000</t>
  </si>
  <si>
    <t xml:space="preserve">Отдел  культуры, туризма, спорта и молодёжной политики администрации Павинского муниципального округа Костромской области </t>
  </si>
  <si>
    <t>Муниципальная программа «Обучение детей плаванию на территории Павинского муниципального округа Костромской области на 2024-2027 годы»</t>
  </si>
  <si>
    <t>06 0 00 00000</t>
  </si>
  <si>
    <t>Управление по развитию сельских территорий администрации Павинского муниципального округа Костромской области</t>
  </si>
  <si>
    <t>Муниципальная программа «Комплексные меры противодействия употреблению наркотиков и их незаконному обороту в Павинском муниципальном округе Костромской области на 2024-2027 годы»</t>
  </si>
  <si>
    <t>07 0 00 00000</t>
  </si>
  <si>
    <t>Муниципальная программа «Энергосбережение и повышение энергетической эффективности в Павинском муниципальном округе Костромской области на 2023-2027гг.»</t>
  </si>
  <si>
    <t>08 0 00 00000</t>
  </si>
  <si>
    <t>Муниципальная программа «Социальная поддержка старшего поколения в Павинском муниципальном округе Костромской области на 2024-2027 годы»</t>
  </si>
  <si>
    <t>09 0 00 00000</t>
  </si>
  <si>
    <t>Муниципальная программа «Развитие транспортной системы на 2024-2028 годы» Павинского муниципального округа на Костромской области</t>
  </si>
  <si>
    <t>10 0 00 00000</t>
  </si>
  <si>
    <t>Муниципальная программа «Профилактика правонарушений в Павинском муниципальном округе Костромской области на 2024-2027 годы»</t>
  </si>
  <si>
    <t>11 0 00 00000</t>
  </si>
  <si>
    <t>Муниципальная программа «Привлечение и закрепление молодых специалистов в образовательных учреждениях, учреждениях культуры и спорта, учреждениях здравоохранения Павинского муниципального округа Костромской области на 2024-2027 годы»</t>
  </si>
  <si>
    <t>12 0 00 00000</t>
  </si>
  <si>
    <t xml:space="preserve">Муниципальная программа «Противодействие терроризму и экстремизму на территории Павинского муниципального округа в 2024-2028 годах» </t>
  </si>
  <si>
    <t>13 0 00 00000</t>
  </si>
  <si>
    <t>Муниципальная программа «Улучшение условий и охраны труда в Павинском муниципальном округе Костромской области на 2024-2027 годы»</t>
  </si>
  <si>
    <t>14 0 00 00000</t>
  </si>
  <si>
    <t>Муниципальная программа «Поддержка малого и среднего предпринимательства в Павинском муниципальном округе Костромской области на 2025-2029 годы»</t>
  </si>
  <si>
    <t>15 0 00 00000</t>
  </si>
  <si>
    <t>Муниципальная программа «Стимулирование развития жилищного строительства на территории  Павинского муниципального округа Костромской области» в 2024-2027 годах</t>
  </si>
  <si>
    <t>16 0 00 00000</t>
  </si>
  <si>
    <t>Муниципальная программа "Развитие культуры, туризма, спорта и молодежной политики в Павинском муниципальном округе Костромской области на 2025-2027 годы"</t>
  </si>
  <si>
    <t>18 0 00 00000</t>
  </si>
  <si>
    <t>Подпрограмма  «Развитие учреждений культурно - досугового типа в Павинском муниципальном округе Костромской области»</t>
  </si>
  <si>
    <t>18 1 00 00000</t>
  </si>
  <si>
    <t>Подпрограмма «Развитие физической культуры и спорта в Павинского муниципальном округе Костромской области»</t>
  </si>
  <si>
    <t>18 2 00 00000</t>
  </si>
  <si>
    <t>Подпрограмма «Развитие и поддержка музейно-выставочного дела на территории Павинского муниципального округа Костромской области»</t>
  </si>
  <si>
    <t>18 3 00 00000</t>
  </si>
  <si>
    <t>Подпрограмма «Развитие библиотечной системы на территории Павинского муниципального округа Костромской области»</t>
  </si>
  <si>
    <t>18 4 00 00000</t>
  </si>
  <si>
    <t>Подпрограмма «Развитие дополнительного образования детской школы искусств Павинского муниципального округа Костромской области»</t>
  </si>
  <si>
    <t>18 5 00 00000</t>
  </si>
  <si>
    <t>Подпрограмма «Молодежь Павинского муниципального округа Костромской области»</t>
  </si>
  <si>
    <t>18 6 00 00000</t>
  </si>
  <si>
    <t>Муниципальная программа "Комплексные меры по противодействию алкоголизации населения Павинского муниципального округа Костромской области на 2024-2027 годы"</t>
  </si>
  <si>
    <t>19 0 00 00000</t>
  </si>
  <si>
    <t>Муниципальная программа «Поддержка социально ориентированных некоммерческих организаций на территории Павинского муниципального округа Костромской области на 2024-2026 годы»</t>
  </si>
  <si>
    <t>20 0 00 00000</t>
  </si>
  <si>
    <t>Муниципальная программа «Организация отдыха, оздоровления и занятости детей и подростков Павинского муниципального округа Костромской области на 2024-2027 годы»</t>
  </si>
  <si>
    <t>21 0 00 00000</t>
  </si>
  <si>
    <t>Муниципальная программа "Обеспечение пожарной безопасности на территории Павинского муниципального округа Костромской области на 2024 - 2028 годы"</t>
  </si>
  <si>
    <t>22 0 00 00000</t>
  </si>
  <si>
    <t>Муниципальная программа «Профилактика безнадзорности и правонарушений несовершеннолетних в Павинском муниципальном округе Костромской области на 2025 – 2029 г.г.»</t>
  </si>
  <si>
    <t>23 0 00 00000</t>
  </si>
  <si>
    <t>Муниципальная программа "Повышение рождаемости в Павинском муниципальном округе Костромской области на 2024-2026 годы"</t>
  </si>
  <si>
    <t>24 0 00 00000</t>
  </si>
  <si>
    <t xml:space="preserve">Администрация Павинского муниципального округа Костромской области </t>
  </si>
  <si>
    <t>Муниципальная программа «Обеспечение инфраструктурой земельных участков для осуществления жилищного строительства на территории Павинского муниципального округа Костромской области на 2025-2027 годы»</t>
  </si>
  <si>
    <t>25 0 00 00000</t>
  </si>
  <si>
    <t xml:space="preserve">Администрация Павинского муниципального округа Костромской области  </t>
  </si>
  <si>
    <t>Всего</t>
  </si>
  <si>
    <t>26 0 00 00000</t>
  </si>
  <si>
    <t>Муниципальная программа "Патриотическое и духовно - нравственное воспитание граждан Российской Федерации, проживающей на территории Павинского муниципального округа Костромской области" на 2025 -2027 годы</t>
  </si>
  <si>
    <t>Муниципальная программа "Чистая вода на 2025 - 2027 годы"</t>
  </si>
  <si>
    <t>17 0 00 00000</t>
  </si>
  <si>
    <t>Приложение №5
к решению Думы Павинского муниципального округа
Костромской области
От 30 мая 2025 года № 267</t>
  </si>
  <si>
    <t>18 7 00 00000</t>
  </si>
  <si>
    <t>Подпрограмма "Развитие туризма в Павинском муниципальном округе Костромской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</si>
</sst>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/m;@"/>
  </numFmts>
  <fonts count="10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128"/>
    </font>
    <font>
      <b/>
      <sz val="11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right" wrapText="1"/>
    </xf>
    <xf numFmtId="164" fontId="4" fillId="0" borderId="0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right" wrapText="1"/>
    </xf>
    <xf numFmtId="0" fontId="5" fillId="0" borderId="3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/>
    </xf>
    <xf numFmtId="0" fontId="0" fillId="0" borderId="5" xfId="0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/>
    <xf numFmtId="0" fontId="9" fillId="0" borderId="2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2" fontId="7" fillId="0" borderId="5" xfId="0" applyNumberFormat="1" applyFont="1" applyBorder="1"/>
    <xf numFmtId="2" fontId="9" fillId="0" borderId="2" xfId="0" applyNumberFormat="1" applyFont="1" applyBorder="1"/>
    <xf numFmtId="0" fontId="7" fillId="0" borderId="4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81"/>
  <sheetViews>
    <sheetView tabSelected="1" topLeftCell="B1" zoomScaleNormal="100" workbookViewId="0">
      <selection activeCell="F28" sqref="F28"/>
    </sheetView>
  </sheetViews>
  <sheetFormatPr defaultColWidth="8.6640625" defaultRowHeight="14.4"/>
  <cols>
    <col min="1" max="1" width="0.109375" style="1" hidden="1" customWidth="1"/>
    <col min="2" max="2" width="6.109375" style="1" customWidth="1"/>
    <col min="3" max="3" width="60.44140625" style="1" customWidth="1"/>
    <col min="4" max="4" width="12.88671875" style="1" customWidth="1"/>
    <col min="5" max="5" width="6.44140625" style="1" customWidth="1"/>
    <col min="6" max="6" width="12.44140625" style="2" customWidth="1"/>
    <col min="7" max="1023" width="8.6640625" style="1"/>
    <col min="1024" max="1024" width="11.5546875" customWidth="1"/>
  </cols>
  <sheetData>
    <row r="1" spans="2:6" ht="64.8" customHeight="1">
      <c r="D1" s="39" t="s">
        <v>74</v>
      </c>
      <c r="E1" s="39"/>
      <c r="F1" s="39"/>
    </row>
    <row r="2" spans="2:6" ht="12" customHeight="1">
      <c r="D2" s="3"/>
      <c r="E2" s="4"/>
      <c r="F2" s="4"/>
    </row>
    <row r="3" spans="2:6" ht="49.2" customHeight="1">
      <c r="B3" s="40" t="s">
        <v>0</v>
      </c>
      <c r="C3" s="40"/>
      <c r="D3" s="40"/>
      <c r="E3" s="40"/>
      <c r="F3" s="40"/>
    </row>
    <row r="4" spans="2:6" ht="12.75" customHeight="1">
      <c r="E4" s="41" t="s">
        <v>1</v>
      </c>
      <c r="F4" s="41"/>
    </row>
    <row r="5" spans="2:6" ht="25.35" customHeight="1">
      <c r="B5" s="5" t="s">
        <v>2</v>
      </c>
      <c r="C5" s="5" t="s">
        <v>3</v>
      </c>
      <c r="D5" s="5" t="s">
        <v>4</v>
      </c>
      <c r="E5" s="5" t="s">
        <v>5</v>
      </c>
      <c r="F5" s="6" t="s">
        <v>6</v>
      </c>
    </row>
    <row r="6" spans="2:6" ht="40.799999999999997" customHeight="1">
      <c r="B6" s="33">
        <v>1</v>
      </c>
      <c r="C6" s="7" t="s">
        <v>7</v>
      </c>
      <c r="D6" s="8" t="s">
        <v>8</v>
      </c>
      <c r="E6" s="8"/>
      <c r="F6" s="9">
        <f>F7</f>
        <v>78347737.5</v>
      </c>
    </row>
    <row r="7" spans="2:6" ht="27.75" customHeight="1">
      <c r="B7" s="33"/>
      <c r="C7" s="10" t="s">
        <v>9</v>
      </c>
      <c r="D7" s="11"/>
      <c r="E7" s="11">
        <v>910</v>
      </c>
      <c r="F7" s="12">
        <v>78347737.5</v>
      </c>
    </row>
    <row r="8" spans="2:6" ht="41.55" customHeight="1">
      <c r="B8" s="33">
        <v>2</v>
      </c>
      <c r="C8" s="7" t="s">
        <v>10</v>
      </c>
      <c r="D8" s="8" t="s">
        <v>11</v>
      </c>
      <c r="E8" s="11"/>
      <c r="F8" s="9">
        <f>F9</f>
        <v>2687980</v>
      </c>
    </row>
    <row r="9" spans="2:6" ht="27.75" customHeight="1">
      <c r="B9" s="33"/>
      <c r="C9" s="10" t="s">
        <v>12</v>
      </c>
      <c r="D9" s="8"/>
      <c r="E9" s="11">
        <v>901</v>
      </c>
      <c r="F9" s="12">
        <v>2687980</v>
      </c>
    </row>
    <row r="10" spans="2:6" ht="67.8" customHeight="1">
      <c r="B10" s="33">
        <v>3</v>
      </c>
      <c r="C10" s="13" t="s">
        <v>13</v>
      </c>
      <c r="D10" s="8" t="s">
        <v>14</v>
      </c>
      <c r="E10" s="11"/>
      <c r="F10" s="9">
        <f>F12+F11+F13</f>
        <v>550600</v>
      </c>
    </row>
    <row r="11" spans="2:6" ht="22.2" customHeight="1">
      <c r="B11" s="33"/>
      <c r="C11" s="10" t="s">
        <v>12</v>
      </c>
      <c r="D11" s="8"/>
      <c r="E11" s="11">
        <v>901</v>
      </c>
      <c r="F11" s="12">
        <v>450000</v>
      </c>
    </row>
    <row r="12" spans="2:6" ht="25.95" customHeight="1">
      <c r="B12" s="33"/>
      <c r="C12" s="10" t="s">
        <v>9</v>
      </c>
      <c r="D12" s="11"/>
      <c r="E12" s="11">
        <v>910</v>
      </c>
      <c r="F12" s="12">
        <v>93600</v>
      </c>
    </row>
    <row r="13" spans="2:6" ht="33" customHeight="1">
      <c r="B13" s="33"/>
      <c r="C13" s="10" t="s">
        <v>15</v>
      </c>
      <c r="D13" s="11"/>
      <c r="E13" s="11">
        <v>932</v>
      </c>
      <c r="F13" s="12">
        <v>7000</v>
      </c>
    </row>
    <row r="14" spans="2:6" ht="43.2" customHeight="1">
      <c r="B14" s="33">
        <v>4</v>
      </c>
      <c r="C14" s="7" t="s">
        <v>16</v>
      </c>
      <c r="D14" s="8" t="s">
        <v>17</v>
      </c>
      <c r="E14" s="11"/>
      <c r="F14" s="9">
        <f>F15+F16</f>
        <v>21780</v>
      </c>
    </row>
    <row r="15" spans="2:6" ht="31.2" customHeight="1">
      <c r="B15" s="33"/>
      <c r="C15" s="14" t="s">
        <v>18</v>
      </c>
      <c r="D15" s="8"/>
      <c r="E15" s="11">
        <v>904</v>
      </c>
      <c r="F15" s="12">
        <v>16694</v>
      </c>
    </row>
    <row r="16" spans="2:6" ht="27.75" customHeight="1">
      <c r="B16" s="33"/>
      <c r="C16" s="10" t="s">
        <v>15</v>
      </c>
      <c r="D16" s="14"/>
      <c r="E16" s="11">
        <v>932</v>
      </c>
      <c r="F16" s="12">
        <v>5086</v>
      </c>
    </row>
    <row r="17" spans="2:6" ht="39" customHeight="1">
      <c r="B17" s="33">
        <v>5</v>
      </c>
      <c r="C17" s="7" t="s">
        <v>19</v>
      </c>
      <c r="D17" s="8" t="s">
        <v>20</v>
      </c>
      <c r="E17" s="8"/>
      <c r="F17" s="9">
        <f>F18+F19</f>
        <v>31000</v>
      </c>
    </row>
    <row r="18" spans="2:6" ht="27" customHeight="1">
      <c r="B18" s="33"/>
      <c r="C18" s="10" t="s">
        <v>9</v>
      </c>
      <c r="D18" s="14"/>
      <c r="E18" s="11">
        <v>910</v>
      </c>
      <c r="F18" s="12">
        <v>15000</v>
      </c>
    </row>
    <row r="19" spans="2:6" ht="30" customHeight="1">
      <c r="B19" s="33"/>
      <c r="C19" s="10" t="s">
        <v>15</v>
      </c>
      <c r="D19" s="14"/>
      <c r="E19" s="11">
        <v>932</v>
      </c>
      <c r="F19" s="12">
        <v>16000</v>
      </c>
    </row>
    <row r="20" spans="2:6" ht="39" customHeight="1">
      <c r="B20" s="33">
        <v>6</v>
      </c>
      <c r="C20" s="7" t="s">
        <v>21</v>
      </c>
      <c r="D20" s="8" t="s">
        <v>22</v>
      </c>
      <c r="E20" s="8"/>
      <c r="F20" s="9">
        <f>F21+F22</f>
        <v>1470000</v>
      </c>
    </row>
    <row r="21" spans="2:6" ht="19.95" customHeight="1">
      <c r="B21" s="33"/>
      <c r="C21" s="10" t="s">
        <v>12</v>
      </c>
      <c r="D21" s="14"/>
      <c r="E21" s="11">
        <v>901</v>
      </c>
      <c r="F21" s="12">
        <v>1400000</v>
      </c>
    </row>
    <row r="22" spans="2:6" ht="28.5" customHeight="1">
      <c r="B22" s="33"/>
      <c r="C22" s="10" t="s">
        <v>15</v>
      </c>
      <c r="D22" s="14"/>
      <c r="E22" s="11">
        <v>932</v>
      </c>
      <c r="F22" s="12">
        <v>70000</v>
      </c>
    </row>
    <row r="23" spans="2:6" ht="39.6">
      <c r="B23" s="33">
        <v>7</v>
      </c>
      <c r="C23" s="7" t="s">
        <v>23</v>
      </c>
      <c r="D23" s="8" t="s">
        <v>24</v>
      </c>
      <c r="E23" s="8"/>
      <c r="F23" s="9">
        <f>F24</f>
        <v>10000</v>
      </c>
    </row>
    <row r="24" spans="2:6" ht="27.75" customHeight="1">
      <c r="B24" s="33"/>
      <c r="C24" s="10" t="s">
        <v>15</v>
      </c>
      <c r="D24" s="14"/>
      <c r="E24" s="11">
        <v>932</v>
      </c>
      <c r="F24" s="12">
        <v>10000</v>
      </c>
    </row>
    <row r="25" spans="2:6" ht="43.2" customHeight="1">
      <c r="B25" s="33">
        <v>8</v>
      </c>
      <c r="C25" s="7" t="s">
        <v>25</v>
      </c>
      <c r="D25" s="8" t="s">
        <v>26</v>
      </c>
      <c r="E25" s="8"/>
      <c r="F25" s="9">
        <f>F27+F26</f>
        <v>7107095</v>
      </c>
    </row>
    <row r="26" spans="2:6" ht="28.95" customHeight="1">
      <c r="B26" s="33"/>
      <c r="C26" s="14" t="s">
        <v>18</v>
      </c>
      <c r="D26" s="14"/>
      <c r="E26" s="11">
        <v>904</v>
      </c>
      <c r="F26" s="12">
        <v>7079595</v>
      </c>
    </row>
    <row r="27" spans="2:6" ht="25.95" customHeight="1">
      <c r="B27" s="33"/>
      <c r="C27" s="10" t="s">
        <v>9</v>
      </c>
      <c r="D27" s="14"/>
      <c r="E27" s="11">
        <v>910</v>
      </c>
      <c r="F27" s="12">
        <v>27500</v>
      </c>
    </row>
    <row r="28" spans="2:6" ht="38.549999999999997" customHeight="1">
      <c r="B28" s="33">
        <v>9</v>
      </c>
      <c r="C28" s="7" t="s">
        <v>27</v>
      </c>
      <c r="D28" s="8" t="s">
        <v>28</v>
      </c>
      <c r="E28" s="8"/>
      <c r="F28" s="9">
        <f>F29+F30+F31</f>
        <v>52000</v>
      </c>
    </row>
    <row r="29" spans="2:6" ht="16.8" customHeight="1">
      <c r="B29" s="33"/>
      <c r="C29" s="10" t="s">
        <v>12</v>
      </c>
      <c r="D29" s="14"/>
      <c r="E29" s="11">
        <v>901</v>
      </c>
      <c r="F29" s="12">
        <v>3000</v>
      </c>
    </row>
    <row r="30" spans="2:6" ht="26.55" customHeight="1">
      <c r="B30" s="33"/>
      <c r="C30" s="10" t="s">
        <v>9</v>
      </c>
      <c r="D30" s="14"/>
      <c r="E30" s="11">
        <v>910</v>
      </c>
      <c r="F30" s="12">
        <v>11000</v>
      </c>
    </row>
    <row r="31" spans="2:6" ht="29.25" customHeight="1">
      <c r="B31" s="33"/>
      <c r="C31" s="10" t="s">
        <v>15</v>
      </c>
      <c r="D31" s="14"/>
      <c r="E31" s="11">
        <v>932</v>
      </c>
      <c r="F31" s="12">
        <v>38000</v>
      </c>
    </row>
    <row r="32" spans="2:6" ht="52.35" customHeight="1">
      <c r="B32" s="33">
        <v>10</v>
      </c>
      <c r="C32" s="7" t="s">
        <v>29</v>
      </c>
      <c r="D32" s="8" t="s">
        <v>30</v>
      </c>
      <c r="E32" s="11"/>
      <c r="F32" s="9">
        <f>F33+F34</f>
        <v>76872</v>
      </c>
    </row>
    <row r="33" spans="2:6" ht="29.55" customHeight="1">
      <c r="B33" s="33"/>
      <c r="C33" s="10" t="s">
        <v>9</v>
      </c>
      <c r="D33" s="14"/>
      <c r="E33" s="11">
        <v>910</v>
      </c>
      <c r="F33" s="12">
        <v>38436</v>
      </c>
    </row>
    <row r="34" spans="2:6" ht="28.5" customHeight="1">
      <c r="B34" s="33"/>
      <c r="C34" s="10" t="s">
        <v>15</v>
      </c>
      <c r="D34" s="14"/>
      <c r="E34" s="11">
        <v>932</v>
      </c>
      <c r="F34" s="12">
        <v>38436</v>
      </c>
    </row>
    <row r="35" spans="2:6" ht="39.75" customHeight="1">
      <c r="B35" s="33">
        <v>11</v>
      </c>
      <c r="C35" s="7" t="s">
        <v>31</v>
      </c>
      <c r="D35" s="8" t="s">
        <v>32</v>
      </c>
      <c r="E35" s="11"/>
      <c r="F35" s="9">
        <f>F36</f>
        <v>108945</v>
      </c>
    </row>
    <row r="36" spans="2:6" ht="18.600000000000001" customHeight="1">
      <c r="B36" s="33"/>
      <c r="C36" s="10" t="s">
        <v>12</v>
      </c>
      <c r="D36" s="14"/>
      <c r="E36" s="11">
        <v>901</v>
      </c>
      <c r="F36" s="12">
        <v>108945</v>
      </c>
    </row>
    <row r="37" spans="2:6" ht="36.15" customHeight="1">
      <c r="B37" s="33">
        <v>12</v>
      </c>
      <c r="C37" s="7" t="s">
        <v>33</v>
      </c>
      <c r="D37" s="8" t="s">
        <v>34</v>
      </c>
      <c r="E37" s="8"/>
      <c r="F37" s="9">
        <f>F38</f>
        <v>12000</v>
      </c>
    </row>
    <row r="38" spans="2:6" ht="20.399999999999999" customHeight="1">
      <c r="B38" s="33"/>
      <c r="C38" s="10" t="s">
        <v>12</v>
      </c>
      <c r="D38" s="14"/>
      <c r="E38" s="11">
        <v>901</v>
      </c>
      <c r="F38" s="12">
        <v>12000</v>
      </c>
    </row>
    <row r="39" spans="2:6" ht="41.4" customHeight="1">
      <c r="B39" s="33">
        <v>13</v>
      </c>
      <c r="C39" s="7" t="s">
        <v>35</v>
      </c>
      <c r="D39" s="8" t="s">
        <v>36</v>
      </c>
      <c r="E39" s="8"/>
      <c r="F39" s="9">
        <f>F40</f>
        <v>62000</v>
      </c>
    </row>
    <row r="40" spans="2:6" ht="22.8" customHeight="1">
      <c r="B40" s="33"/>
      <c r="C40" s="10" t="s">
        <v>12</v>
      </c>
      <c r="D40" s="11"/>
      <c r="E40" s="11">
        <v>901</v>
      </c>
      <c r="F40" s="12">
        <v>62000</v>
      </c>
    </row>
    <row r="41" spans="2:6" ht="38.549999999999997" customHeight="1">
      <c r="B41" s="33">
        <v>14</v>
      </c>
      <c r="C41" s="7" t="s">
        <v>37</v>
      </c>
      <c r="D41" s="8" t="s">
        <v>38</v>
      </c>
      <c r="E41" s="8"/>
      <c r="F41" s="9">
        <f>F42</f>
        <v>1239000</v>
      </c>
    </row>
    <row r="42" spans="2:6" ht="17.399999999999999" customHeight="1">
      <c r="B42" s="33"/>
      <c r="C42" s="10" t="s">
        <v>12</v>
      </c>
      <c r="D42" s="11"/>
      <c r="E42" s="11">
        <v>901</v>
      </c>
      <c r="F42" s="12">
        <v>1239000</v>
      </c>
    </row>
    <row r="43" spans="2:6" ht="17.399999999999999" customHeight="1">
      <c r="B43" s="37">
        <v>15</v>
      </c>
      <c r="C43" s="7" t="s">
        <v>72</v>
      </c>
      <c r="D43" s="8" t="s">
        <v>73</v>
      </c>
      <c r="E43" s="11"/>
      <c r="F43" s="9">
        <f>F44</f>
        <v>12600000</v>
      </c>
    </row>
    <row r="44" spans="2:6" ht="17.399999999999999" customHeight="1">
      <c r="B44" s="38"/>
      <c r="C44" s="10" t="s">
        <v>12</v>
      </c>
      <c r="D44" s="11"/>
      <c r="E44" s="11">
        <v>901</v>
      </c>
      <c r="F44" s="12">
        <v>12600000</v>
      </c>
    </row>
    <row r="45" spans="2:6" ht="40.35" customHeight="1">
      <c r="B45" s="33">
        <v>16</v>
      </c>
      <c r="C45" s="7" t="s">
        <v>39</v>
      </c>
      <c r="D45" s="8" t="s">
        <v>40</v>
      </c>
      <c r="E45" s="8"/>
      <c r="F45" s="9">
        <f>F47+F49+F51+F53+F55+F57+F59</f>
        <v>32891270.710000001</v>
      </c>
    </row>
    <row r="46" spans="2:6" ht="27.15" customHeight="1">
      <c r="B46" s="33"/>
      <c r="C46" s="10" t="s">
        <v>15</v>
      </c>
      <c r="D46" s="11"/>
      <c r="E46" s="11">
        <v>932</v>
      </c>
      <c r="F46" s="12">
        <f>F48+F50+F52+F54+F56+F58</f>
        <v>32841270.710000001</v>
      </c>
    </row>
    <row r="47" spans="2:6" ht="28.5" customHeight="1">
      <c r="B47" s="34">
        <v>45673</v>
      </c>
      <c r="C47" s="7" t="s">
        <v>41</v>
      </c>
      <c r="D47" s="8" t="s">
        <v>42</v>
      </c>
      <c r="E47" s="8"/>
      <c r="F47" s="9">
        <f>F48</f>
        <v>8418421.4199999999</v>
      </c>
    </row>
    <row r="48" spans="2:6" ht="25.5" customHeight="1">
      <c r="B48" s="34"/>
      <c r="C48" s="10" t="s">
        <v>15</v>
      </c>
      <c r="D48" s="11"/>
      <c r="E48" s="11">
        <v>932</v>
      </c>
      <c r="F48" s="12">
        <v>8418421.4199999999</v>
      </c>
    </row>
    <row r="49" spans="2:6" ht="27.75" customHeight="1">
      <c r="B49" s="34">
        <v>45704</v>
      </c>
      <c r="C49" s="7" t="s">
        <v>43</v>
      </c>
      <c r="D49" s="8" t="s">
        <v>44</v>
      </c>
      <c r="E49" s="8"/>
      <c r="F49" s="9">
        <f>F50</f>
        <v>12050942.289999999</v>
      </c>
    </row>
    <row r="50" spans="2:6" ht="25.5" customHeight="1">
      <c r="B50" s="34"/>
      <c r="C50" s="10" t="s">
        <v>15</v>
      </c>
      <c r="D50" s="11"/>
      <c r="E50" s="11">
        <v>932</v>
      </c>
      <c r="F50" s="12">
        <v>12050942.289999999</v>
      </c>
    </row>
    <row r="51" spans="2:6" ht="38.549999999999997" customHeight="1">
      <c r="B51" s="34">
        <v>45732</v>
      </c>
      <c r="C51" s="7" t="s">
        <v>45</v>
      </c>
      <c r="D51" s="8" t="s">
        <v>46</v>
      </c>
      <c r="E51" s="8"/>
      <c r="F51" s="9">
        <f>F52</f>
        <v>1418200</v>
      </c>
    </row>
    <row r="52" spans="2:6" ht="28.35" customHeight="1">
      <c r="B52" s="34"/>
      <c r="C52" s="10" t="s">
        <v>15</v>
      </c>
      <c r="D52" s="11"/>
      <c r="E52" s="11">
        <v>932</v>
      </c>
      <c r="F52" s="12">
        <v>1418200</v>
      </c>
    </row>
    <row r="53" spans="2:6" ht="27" customHeight="1">
      <c r="B53" s="34">
        <v>45763</v>
      </c>
      <c r="C53" s="7" t="s">
        <v>47</v>
      </c>
      <c r="D53" s="8" t="s">
        <v>48</v>
      </c>
      <c r="E53" s="8"/>
      <c r="F53" s="9">
        <f>F54</f>
        <v>7209382</v>
      </c>
    </row>
    <row r="54" spans="2:6" ht="27.75" customHeight="1">
      <c r="B54" s="34"/>
      <c r="C54" s="10" t="s">
        <v>15</v>
      </c>
      <c r="D54" s="11"/>
      <c r="E54" s="11">
        <v>932</v>
      </c>
      <c r="F54" s="12">
        <v>7209382</v>
      </c>
    </row>
    <row r="55" spans="2:6" ht="36.15" customHeight="1">
      <c r="B55" s="34">
        <v>45793</v>
      </c>
      <c r="C55" s="7" t="s">
        <v>49</v>
      </c>
      <c r="D55" s="8" t="s">
        <v>50</v>
      </c>
      <c r="E55" s="8"/>
      <c r="F55" s="9">
        <f>F56</f>
        <v>2918325</v>
      </c>
    </row>
    <row r="56" spans="2:6" ht="29.55" customHeight="1">
      <c r="B56" s="34"/>
      <c r="C56" s="10" t="s">
        <v>15</v>
      </c>
      <c r="D56" s="11"/>
      <c r="E56" s="11">
        <v>932</v>
      </c>
      <c r="F56" s="12">
        <v>2918325</v>
      </c>
    </row>
    <row r="57" spans="2:6" ht="27" customHeight="1">
      <c r="B57" s="34">
        <v>45824</v>
      </c>
      <c r="C57" s="7" t="s">
        <v>51</v>
      </c>
      <c r="D57" s="8" t="s">
        <v>52</v>
      </c>
      <c r="E57" s="8"/>
      <c r="F57" s="9">
        <f>F58</f>
        <v>826000</v>
      </c>
    </row>
    <row r="58" spans="2:6" ht="25.5" customHeight="1">
      <c r="B58" s="34"/>
      <c r="C58" s="10" t="s">
        <v>15</v>
      </c>
      <c r="D58" s="11"/>
      <c r="E58" s="11">
        <v>932</v>
      </c>
      <c r="F58" s="12">
        <v>826000</v>
      </c>
    </row>
    <row r="59" spans="2:6" ht="25.5" customHeight="1">
      <c r="B59" s="35">
        <v>45854</v>
      </c>
      <c r="C59" s="7" t="s">
        <v>76</v>
      </c>
      <c r="D59" s="8" t="s">
        <v>75</v>
      </c>
      <c r="E59" s="11"/>
      <c r="F59" s="9">
        <f>F60</f>
        <v>50000</v>
      </c>
    </row>
    <row r="60" spans="2:6" ht="25.5" customHeight="1">
      <c r="B60" s="36"/>
      <c r="C60" s="10" t="s">
        <v>15</v>
      </c>
      <c r="D60" s="8"/>
      <c r="E60" s="11">
        <v>932</v>
      </c>
      <c r="F60" s="12">
        <v>50000</v>
      </c>
    </row>
    <row r="61" spans="2:6" ht="27" customHeight="1">
      <c r="B61" s="33">
        <v>17</v>
      </c>
      <c r="C61" s="15" t="s">
        <v>53</v>
      </c>
      <c r="D61" s="8" t="s">
        <v>54</v>
      </c>
      <c r="E61" s="11"/>
      <c r="F61" s="9">
        <f>F62</f>
        <v>5000</v>
      </c>
    </row>
    <row r="62" spans="2:6" ht="27" customHeight="1">
      <c r="B62" s="33"/>
      <c r="C62" s="10" t="s">
        <v>15</v>
      </c>
      <c r="D62" s="11"/>
      <c r="E62" s="11">
        <v>932</v>
      </c>
      <c r="F62" s="12">
        <v>5000</v>
      </c>
    </row>
    <row r="63" spans="2:6" ht="42.15" customHeight="1">
      <c r="B63" s="33">
        <v>18</v>
      </c>
      <c r="C63" s="7" t="s">
        <v>55</v>
      </c>
      <c r="D63" s="8" t="s">
        <v>56</v>
      </c>
      <c r="E63" s="8"/>
      <c r="F63" s="9">
        <f>F64</f>
        <v>22000</v>
      </c>
    </row>
    <row r="64" spans="2:6" ht="31.35" customHeight="1">
      <c r="B64" s="33"/>
      <c r="C64" s="10" t="s">
        <v>12</v>
      </c>
      <c r="D64" s="11"/>
      <c r="E64" s="11">
        <v>901</v>
      </c>
      <c r="F64" s="12">
        <v>22000</v>
      </c>
    </row>
    <row r="65" spans="2:6" ht="49.35" customHeight="1">
      <c r="B65" s="33">
        <v>19</v>
      </c>
      <c r="C65" s="7" t="s">
        <v>57</v>
      </c>
      <c r="D65" s="8" t="s">
        <v>58</v>
      </c>
      <c r="E65" s="8"/>
      <c r="F65" s="9">
        <f>F66+F67</f>
        <v>913248</v>
      </c>
    </row>
    <row r="66" spans="2:6" ht="20.399999999999999" customHeight="1">
      <c r="B66" s="33"/>
      <c r="C66" s="10" t="s">
        <v>9</v>
      </c>
      <c r="D66" s="14"/>
      <c r="E66" s="11">
        <v>910</v>
      </c>
      <c r="F66" s="12">
        <v>683112</v>
      </c>
    </row>
    <row r="67" spans="2:6" ht="39.75" customHeight="1">
      <c r="B67" s="33"/>
      <c r="C67" s="10" t="s">
        <v>15</v>
      </c>
      <c r="D67" s="11"/>
      <c r="E67" s="11">
        <v>932</v>
      </c>
      <c r="F67" s="12">
        <v>230136</v>
      </c>
    </row>
    <row r="68" spans="2:6" ht="28.35" customHeight="1">
      <c r="B68" s="33">
        <v>20</v>
      </c>
      <c r="C68" s="7" t="s">
        <v>59</v>
      </c>
      <c r="D68" s="8" t="s">
        <v>60</v>
      </c>
      <c r="E68" s="11"/>
      <c r="F68" s="9">
        <f>F69</f>
        <v>250000</v>
      </c>
    </row>
    <row r="69" spans="2:6" ht="25.95" customHeight="1">
      <c r="B69" s="33"/>
      <c r="C69" s="14" t="s">
        <v>18</v>
      </c>
      <c r="D69" s="11"/>
      <c r="E69" s="11">
        <v>904</v>
      </c>
      <c r="F69" s="12">
        <v>250000</v>
      </c>
    </row>
    <row r="70" spans="2:6" ht="39.15" customHeight="1">
      <c r="B70" s="33">
        <v>21</v>
      </c>
      <c r="C70" s="16" t="s">
        <v>61</v>
      </c>
      <c r="D70" s="8" t="s">
        <v>62</v>
      </c>
      <c r="E70" s="11"/>
      <c r="F70" s="9">
        <f>F71</f>
        <v>4500</v>
      </c>
    </row>
    <row r="71" spans="2:6" ht="27.15" customHeight="1">
      <c r="B71" s="33"/>
      <c r="C71" s="10" t="s">
        <v>15</v>
      </c>
      <c r="D71" s="11"/>
      <c r="E71" s="11">
        <v>932</v>
      </c>
      <c r="F71" s="12">
        <v>4500</v>
      </c>
    </row>
    <row r="72" spans="2:6" ht="39.15" customHeight="1">
      <c r="B72" s="33">
        <v>22</v>
      </c>
      <c r="C72" s="16" t="s">
        <v>63</v>
      </c>
      <c r="D72" s="8" t="s">
        <v>64</v>
      </c>
      <c r="E72" s="8"/>
      <c r="F72" s="9">
        <f>F73</f>
        <v>5000</v>
      </c>
    </row>
    <row r="73" spans="2:6" ht="27.15" customHeight="1">
      <c r="B73" s="33"/>
      <c r="C73" s="14" t="s">
        <v>65</v>
      </c>
      <c r="D73" s="11"/>
      <c r="E73" s="11">
        <v>901</v>
      </c>
      <c r="F73" s="12">
        <v>5000</v>
      </c>
    </row>
    <row r="74" spans="2:6" ht="27.15" customHeight="1">
      <c r="B74" s="28">
        <v>23</v>
      </c>
      <c r="C74" s="24" t="s">
        <v>66</v>
      </c>
      <c r="D74" s="25" t="s">
        <v>67</v>
      </c>
      <c r="E74" s="18"/>
      <c r="F74" s="26">
        <f>F75</f>
        <v>160000</v>
      </c>
    </row>
    <row r="75" spans="2:6" ht="30" customHeight="1">
      <c r="B75" s="29"/>
      <c r="C75" s="19" t="s">
        <v>68</v>
      </c>
      <c r="D75" s="20"/>
      <c r="E75" s="21">
        <v>901</v>
      </c>
      <c r="F75" s="22">
        <v>160000</v>
      </c>
    </row>
    <row r="76" spans="2:6" ht="55.8" customHeight="1">
      <c r="B76" s="30">
        <v>23</v>
      </c>
      <c r="C76" s="23" t="s">
        <v>71</v>
      </c>
      <c r="D76" s="8" t="s">
        <v>70</v>
      </c>
      <c r="E76" s="21"/>
      <c r="F76" s="27">
        <f>F77+F78</f>
        <v>359000</v>
      </c>
    </row>
    <row r="77" spans="2:6" ht="27.15" customHeight="1">
      <c r="B77" s="31"/>
      <c r="C77" s="10" t="s">
        <v>15</v>
      </c>
      <c r="D77" s="20"/>
      <c r="E77" s="21">
        <v>932</v>
      </c>
      <c r="F77" s="22">
        <v>158500</v>
      </c>
    </row>
    <row r="78" spans="2:6" ht="27" customHeight="1">
      <c r="B78" s="32"/>
      <c r="C78" s="10" t="s">
        <v>9</v>
      </c>
      <c r="D78" s="20"/>
      <c r="E78" s="21">
        <v>910</v>
      </c>
      <c r="F78" s="22">
        <v>200500</v>
      </c>
    </row>
    <row r="79" spans="2:6" ht="31.2" customHeight="1">
      <c r="B79" s="17"/>
      <c r="C79" s="7" t="s">
        <v>69</v>
      </c>
      <c r="D79" s="8"/>
      <c r="E79" s="8"/>
      <c r="F79" s="9">
        <f>F6+F8+F10+F14+F17+F20+F23+F25+F28++F32+F35+F37+F39+F41+F45+F61+F63+F65+F68+F70+F72+F74+F76+F43</f>
        <v>138987028.21000001</v>
      </c>
    </row>
    <row r="80" spans="2:6" ht="31.2" customHeight="1">
      <c r="B80" s="5"/>
    </row>
    <row r="81" ht="16.2" customHeight="1"/>
  </sheetData>
  <mergeCells count="34">
    <mergeCell ref="D1:F1"/>
    <mergeCell ref="B3:F3"/>
    <mergeCell ref="E4:F4"/>
    <mergeCell ref="B6:B7"/>
    <mergeCell ref="B8:B9"/>
    <mergeCell ref="B10:B13"/>
    <mergeCell ref="B14:B16"/>
    <mergeCell ref="B17:B19"/>
    <mergeCell ref="B20:B22"/>
    <mergeCell ref="B23:B24"/>
    <mergeCell ref="B25:B27"/>
    <mergeCell ref="B28:B31"/>
    <mergeCell ref="B32:B34"/>
    <mergeCell ref="B35:B36"/>
    <mergeCell ref="B37:B38"/>
    <mergeCell ref="B39:B40"/>
    <mergeCell ref="B41:B42"/>
    <mergeCell ref="B45:B46"/>
    <mergeCell ref="B47:B48"/>
    <mergeCell ref="B49:B50"/>
    <mergeCell ref="B43:B44"/>
    <mergeCell ref="B51:B52"/>
    <mergeCell ref="B53:B54"/>
    <mergeCell ref="B55:B56"/>
    <mergeCell ref="B57:B58"/>
    <mergeCell ref="B72:B73"/>
    <mergeCell ref="B59:B60"/>
    <mergeCell ref="B74:B75"/>
    <mergeCell ref="B76:B78"/>
    <mergeCell ref="B61:B62"/>
    <mergeCell ref="B63:B64"/>
    <mergeCell ref="B65:B67"/>
    <mergeCell ref="B68:B69"/>
    <mergeCell ref="B70:B71"/>
  </mergeCells>
  <pageMargins left="0.39374999999999999" right="0.196527777777778" top="0.39374999999999999" bottom="0.39374999999999999" header="0.51180555555555496" footer="0.51180555555555496"/>
  <pageSetup paperSize="9" scale="93" firstPageNumber="0" fitToHeight="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OEM</dc:creator>
  <dc:description/>
  <cp:lastModifiedBy>user_fo</cp:lastModifiedBy>
  <cp:revision>80</cp:revision>
  <cp:lastPrinted>2025-03-31T07:58:56Z</cp:lastPrinted>
  <dcterms:created xsi:type="dcterms:W3CDTF">2020-02-26T09:34:04Z</dcterms:created>
  <dcterms:modified xsi:type="dcterms:W3CDTF">2025-05-30T08:14:17Z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OEM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